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<sst xmlns="http://schemas.openxmlformats.org/spreadsheetml/2006/main" count="403" uniqueCount="215">
  <si>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</si>
  <si>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</si>
  <si>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</si>
  <si>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</si>
  <si>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</si>
  <si>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</si>
  <si>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</si>
  <si>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</si>
  <si>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</si>
  <si>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</si>
  <si>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</si>
  <si>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</si>
  <si>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</si>
  <si>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</si>
  <si>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</si>
  <si>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</si>
  <si>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</si>
  <si>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</si>
  <si>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</si>
  <si>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</si>
  <si>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</si>
  <si>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</si>
  <si>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</si>
  <si>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</si>
  <si>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</si>
  <si>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</si>
  <si>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</si>
  <si>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</si>
  <si>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</si>
  <si>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</si>
  <si>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</si>
  <si>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</si>
  <si>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</si>
  <si>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</si>
  <si>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</si>
  <si>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</si>
  <si>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</si>
  <si>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</si>
  <si>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</si>
  <si>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</si>
  <si>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</si>
  <si>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</si>
  <si>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</si>
  <si>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</si>
  <si>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</si>
  <si>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</si>
  <si>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</si>
  <si>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</si>
  <si>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</si>
  <si>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</si>
  <si>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</si>
  <si>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</si>
  <si>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</si>
  <si>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</si>
  <si>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</si>
  <si>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</si>
  <si>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</si>
  <si>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</si>
  <si>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</si>
  <si>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</si>
  <si>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</si>
  <si>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</si>
  <si>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</si>
  <si>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</si>
  <si>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</si>
  <si>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</si>
  <si>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</si>
  <si>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</si>
  <si>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</si>
  <si>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</si>
  <si>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NZ150Y4</t>
  </si>
  <si>
    <t>NZ150Y5</t>
  </si>
  <si>
    <t>NZ150Y6</t>
  </si>
  <si>
    <t>NZ150Y7</t>
  </si>
  <si>
    <t>NZ150Y8</t>
  </si>
  <si>
    <t>NZ150Y9</t>
  </si>
  <si>
    <t>NZ150Y10</t>
  </si>
  <si>
    <t>NZ150Y11</t>
  </si>
  <si>
    <t>NZ150Y1</t>
  </si>
  <si>
    <t>NZ150Y2</t>
  </si>
  <si>
    <t>NZ150Y3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</si>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</sst>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0" fillId="2" borderId="1" xfId="0" applyNumberFormat="1" applyFont="1" applyFill="1" applyBorder="1" applyAlignment="1"/>
    <xf numFmtId="176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10" fillId="0" borderId="1" xfId="0" applyNumberFormat="1" applyFont="1" applyBorder="1" applyAlignment="1"/>
    <xf numFmtId="176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6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6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6" fontId="0" fillId="0" borderId="0" xfId="0" applyNumberFormat="1">
      <alignment vertical="center"/>
    </xf>
    <xf numFmtId="176" fontId="0" fillId="0" borderId="0" xfId="0" applyNumberFormat="1" applyAlignment="1"/>
    <xf numFmtId="0" fontId="0" fillId="0" borderId="0" xfId="0" applyFont="1" applyAlignment="1"/>
    <xf numFmtId="176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L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70</v>
      </c>
      <c r="B12" s="32">
        <v>7.15</v>
      </c>
      <c r="D12" s="103">
        <f t="shared" si="25"/>
        <v>6.67</v>
      </c>
      <c r="E12" s="103">
        <v>7.15</v>
      </c>
      <c r="F12" s="103">
        <v>6.52</v>
      </c>
      <c r="G12" s="32">
        <v>6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无</v>
      </c>
      <c r="T12" s="118" t="str">
        <f t="shared" si="22"/>
        <v>Y</v>
      </c>
      <c r="V12" s="141">
        <f t="shared" si="0"/>
        <v>0.3</v>
      </c>
      <c r="W12" s="142">
        <f t="shared" si="5"/>
        <v>6.67</v>
      </c>
      <c r="X12" s="142">
        <f t="shared" si="1"/>
        <v>7.15</v>
      </c>
      <c r="Y12" s="142">
        <f t="shared" si="1"/>
        <v>6.52</v>
      </c>
      <c r="Z12" s="142">
        <f>Y12+LOOKUP(V12,Sheet2!A$3:A$24,Sheet2!J$3:J$24)</f>
        <v>6.86</v>
      </c>
      <c r="AA12" s="142">
        <f t="shared" si="6"/>
        <v>6.67</v>
      </c>
      <c r="AB12" s="142">
        <f t="shared" si="2"/>
        <v>7.15</v>
      </c>
      <c r="AC12" s="142">
        <f t="shared" si="2"/>
        <v>6.462</v>
      </c>
      <c r="AD12" s="142">
        <f>AC12+LOOKUP(V12,Sheet2!A$3:A$24,Sheet2!J$3:J$24)</f>
        <v>6.802</v>
      </c>
      <c r="AE12" s="142">
        <f t="shared" si="7"/>
        <v>0.290000000000001</v>
      </c>
      <c r="AF12" s="142">
        <f t="shared" si="8"/>
        <v>0.348000000000001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0.46</v>
      </c>
      <c r="AM12" s="142">
        <f t="shared" si="10"/>
        <v>0.518</v>
      </c>
      <c r="AN12" s="142">
        <f t="shared" si="11"/>
        <v>0.489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0.98</v>
      </c>
      <c r="AP12" s="120"/>
      <c r="AQ12" s="156">
        <f t="shared" si="12"/>
        <v>2.87532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0.5814</v>
      </c>
      <c r="AV12" s="158">
        <f>IF(AND(AE12&gt;3.5,AF12&gt;3.5),LOOKUP(Sheet1!V12,Sheet2!A$3:A$24,Sheet2!W$3:W$24),LOOKUP(V12,Sheet2!A$3:A$24,Sheet2!V$3:V$24))*G12</f>
        <v>0.73226380111467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0.843120000000002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1.86326723011778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2.87532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2.87532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2.486</v>
      </c>
      <c r="BV12" s="52">
        <f t="shared" si="20"/>
        <v>1.488</v>
      </c>
      <c r="BW12" s="32">
        <f t="shared" si="21"/>
        <v>0</v>
      </c>
    </row>
    <row r="13" spans="1:75">
      <c r="A13" s="32" t="s">
        <v>71</v>
      </c>
      <c r="B13" s="32">
        <v>7.15</v>
      </c>
      <c r="D13" s="103">
        <f t="shared" si="25"/>
        <v>6.67</v>
      </c>
      <c r="E13" s="103">
        <v>7.15</v>
      </c>
      <c r="F13" s="103">
        <v>6.462</v>
      </c>
      <c r="G13" s="32">
        <v>0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1:75">
      <c r="A14" s="32" t="s">
        <v>72</v>
      </c>
      <c r="B14" s="32">
        <v>7</v>
      </c>
      <c r="D14" s="103">
        <f t="shared" si="25"/>
        <v>6.52</v>
      </c>
      <c r="E14" s="103">
        <v>7</v>
      </c>
      <c r="F14" s="103">
        <v>6.37</v>
      </c>
      <c r="G14" s="32">
        <v>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1">
        <f t="shared" si="0"/>
        <v>0.3</v>
      </c>
      <c r="W14" s="142">
        <f t="shared" si="5"/>
        <v>6.52</v>
      </c>
      <c r="X14" s="142">
        <f t="shared" si="1"/>
        <v>7</v>
      </c>
      <c r="Y14" s="142">
        <f t="shared" si="1"/>
        <v>6.37</v>
      </c>
      <c r="Z14" s="142">
        <f>Y14+LOOKUP(V14,Sheet2!A$3:A$24,Sheet2!J$3:J$24)</f>
        <v>6.71</v>
      </c>
      <c r="AA14" s="142">
        <f t="shared" si="6"/>
        <v>6.74</v>
      </c>
      <c r="AB14" s="142">
        <f t="shared" si="2"/>
        <v>7.22</v>
      </c>
      <c r="AC14" s="142">
        <f t="shared" si="2"/>
        <v>6.31</v>
      </c>
      <c r="AD14" s="142">
        <f>AC14+LOOKUP(V14,Sheet2!A$3:A$24,Sheet2!J$3:J$24)</f>
        <v>6.65</v>
      </c>
      <c r="AE14" s="142">
        <f t="shared" si="7"/>
        <v>0.29</v>
      </c>
      <c r="AF14" s="142">
        <f t="shared" si="8"/>
        <v>0.57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0.459999999999999</v>
      </c>
      <c r="AM14" s="142">
        <f t="shared" si="10"/>
        <v>0.740000000000001</v>
      </c>
      <c r="AN14" s="142">
        <f t="shared" si="11"/>
        <v>0.6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4.464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0.5814</v>
      </c>
      <c r="AV14" s="158">
        <f>IF(AND(AE14&gt;3.5,AF14&gt;3.5),LOOKUP(Sheet1!V14,Sheet2!A$3:A$24,Sheet2!W$3:W$24),LOOKUP(V14,Sheet2!A$3:A$24,Sheet2!V$3:V$24))*G14</f>
        <v>0.73226380111467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2.4318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1.86326723011778</v>
      </c>
      <c r="BB14" s="161">
        <f>IF(S14="A",LOOKUP(S14,Sheet3!F$2:F$9,Sheet3!H$2:H$9)*(AN14+AJ14+0.5)*G14*IF(L14=1,2,IF(L14=2,1,0)),0)</f>
        <v>18.96</v>
      </c>
      <c r="BC14" s="161">
        <f t="shared" si="13"/>
        <v>20.64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4.464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4.464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3.06</v>
      </c>
      <c r="BV14" s="52">
        <f t="shared" si="20"/>
        <v>1.84</v>
      </c>
      <c r="BW14" s="32">
        <f t="shared" si="21"/>
        <v>0</v>
      </c>
    </row>
    <row r="15" spans="1:75">
      <c r="A15" s="32" t="s">
        <v>73</v>
      </c>
      <c r="B15" s="32">
        <v>7.22</v>
      </c>
      <c r="D15" s="103">
        <f t="shared" si="25"/>
        <v>6.74</v>
      </c>
      <c r="E15" s="103">
        <v>7.22</v>
      </c>
      <c r="F15" s="103">
        <v>6.31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74</v>
      </c>
      <c r="B16" s="32">
        <v>7.21</v>
      </c>
      <c r="D16" s="103">
        <f t="shared" si="25"/>
        <v>6.73</v>
      </c>
      <c r="E16" s="103">
        <v>7.21</v>
      </c>
      <c r="F16" s="103">
        <v>6.58</v>
      </c>
      <c r="G16" s="32">
        <v>6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无</v>
      </c>
      <c r="T16" s="118" t="str">
        <f t="shared" si="22"/>
        <v>Y</v>
      </c>
      <c r="V16" s="141">
        <f t="shared" si="0"/>
        <v>0.3</v>
      </c>
      <c r="W16" s="142">
        <f t="shared" si="5"/>
        <v>6.73</v>
      </c>
      <c r="X16" s="142">
        <f t="shared" si="1"/>
        <v>7.21</v>
      </c>
      <c r="Y16" s="142">
        <f t="shared" si="1"/>
        <v>6.58</v>
      </c>
      <c r="Z16" s="142">
        <f>Y16+LOOKUP(V16,Sheet2!A$3:A$24,Sheet2!J$3:J$24)</f>
        <v>6.92</v>
      </c>
      <c r="AA16" s="142">
        <f t="shared" si="6"/>
        <v>6.69</v>
      </c>
      <c r="AB16" s="142">
        <f t="shared" si="2"/>
        <v>7.17</v>
      </c>
      <c r="AC16" s="142">
        <f t="shared" si="2"/>
        <v>6.524</v>
      </c>
      <c r="AD16" s="142">
        <f>AC16+LOOKUP(V16,Sheet2!A$3:A$24,Sheet2!J$3:J$24)</f>
        <v>6.864</v>
      </c>
      <c r="AE16" s="142">
        <f t="shared" si="7"/>
        <v>0.29</v>
      </c>
      <c r="AF16" s="142">
        <f t="shared" si="8"/>
        <v>0.306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0.46</v>
      </c>
      <c r="AM16" s="142">
        <f t="shared" si="10"/>
        <v>0.475999999999999</v>
      </c>
      <c r="AN16" s="142">
        <f t="shared" si="11"/>
        <v>0.468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0.98</v>
      </c>
      <c r="AP16" s="120"/>
      <c r="AQ16" s="156">
        <f t="shared" si="12"/>
        <v>2.75184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0.5814</v>
      </c>
      <c r="AV16" s="158">
        <f>IF(AND(AE16&gt;3.5,AF16&gt;3.5),LOOKUP(Sheet1!V16,Sheet2!A$3:A$24,Sheet2!W$3:W$24),LOOKUP(V16,Sheet2!A$3:A$24,Sheet2!V$3:V$24))*G16</f>
        <v>0.73226380111467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0.719639999999996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1.86326723011778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2.75184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2.75184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2.402</v>
      </c>
      <c r="BV16" s="52">
        <f t="shared" si="20"/>
        <v>1.446</v>
      </c>
      <c r="BW16" s="32">
        <f t="shared" si="21"/>
        <v>0</v>
      </c>
    </row>
    <row r="17" spans="1:75">
      <c r="A17" s="32" t="s">
        <v>75</v>
      </c>
      <c r="B17" s="32">
        <v>7.17</v>
      </c>
      <c r="D17" s="103">
        <f t="shared" si="25"/>
        <v>6.69</v>
      </c>
      <c r="E17" s="103">
        <v>7.17</v>
      </c>
      <c r="F17" s="103">
        <v>6.524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76</v>
      </c>
      <c r="B18" s="32">
        <v>7.24</v>
      </c>
      <c r="D18" s="103">
        <f t="shared" si="25"/>
        <v>6.76</v>
      </c>
      <c r="E18" s="103">
        <v>7.24</v>
      </c>
      <c r="F18" s="103">
        <v>6.61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 t="str">
        <f t="shared" si="22"/>
        <v>Y</v>
      </c>
      <c r="V18" s="141">
        <f t="shared" si="0"/>
        <v>0.3</v>
      </c>
      <c r="W18" s="142">
        <f t="shared" si="5"/>
        <v>6.76</v>
      </c>
      <c r="X18" s="142">
        <f t="shared" si="1"/>
        <v>7.24</v>
      </c>
      <c r="Y18" s="142">
        <f t="shared" si="1"/>
        <v>6.61</v>
      </c>
      <c r="Z18" s="142">
        <f>Y18+LOOKUP(V18,Sheet2!A$3:A$24,Sheet2!J$3:J$24)</f>
        <v>6.95</v>
      </c>
      <c r="AA18" s="142">
        <f t="shared" si="6"/>
        <v>6.75</v>
      </c>
      <c r="AB18" s="142">
        <f t="shared" si="2"/>
        <v>7.23</v>
      </c>
      <c r="AC18" s="142">
        <f t="shared" si="2"/>
        <v>6.547</v>
      </c>
      <c r="AD18" s="142">
        <f>AC18+LOOKUP(V18,Sheet2!A$3:A$24,Sheet2!J$3:J$24)</f>
        <v>6.887</v>
      </c>
      <c r="AE18" s="142">
        <f t="shared" si="7"/>
        <v>0.29</v>
      </c>
      <c r="AF18" s="142">
        <f t="shared" si="8"/>
        <v>0.343000000000001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0.459999999999999</v>
      </c>
      <c r="AM18" s="142">
        <f t="shared" si="10"/>
        <v>0.513</v>
      </c>
      <c r="AN18" s="142">
        <f t="shared" si="11"/>
        <v>0.4865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2.86062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0.5814</v>
      </c>
      <c r="AV18" s="158">
        <f>IF(AND(AE18&gt;3.5,AF18&gt;3.5),LOOKUP(Sheet1!V18,Sheet2!A$3:A$24,Sheet2!W$3:W$24),LOOKUP(V18,Sheet2!A$3:A$24,Sheet2!V$3:V$24))*G18</f>
        <v>0.73226380111467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0.828420000000002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1.86326723011778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2.86062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2.86062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2.476</v>
      </c>
      <c r="BV18" s="52">
        <f t="shared" si="20"/>
        <v>1.483</v>
      </c>
      <c r="BW18" s="32">
        <f t="shared" si="21"/>
        <v>0</v>
      </c>
    </row>
    <row r="19" spans="1:75">
      <c r="A19" s="32" t="s">
        <v>77</v>
      </c>
      <c r="B19" s="32">
        <v>7.23</v>
      </c>
      <c r="D19" s="103">
        <f t="shared" si="25"/>
        <v>6.75</v>
      </c>
      <c r="E19" s="103">
        <v>7.23</v>
      </c>
      <c r="F19" s="103">
        <v>6.547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78</v>
      </c>
      <c r="B20" s="32">
        <v>7.61</v>
      </c>
      <c r="D20" s="103">
        <f t="shared" si="25"/>
        <v>7.13</v>
      </c>
      <c r="E20" s="103">
        <v>7.61</v>
      </c>
      <c r="F20" s="103">
        <v>5.46</v>
      </c>
      <c r="G20" s="32">
        <v>10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7.13</v>
      </c>
      <c r="X20" s="142">
        <f t="shared" si="27"/>
        <v>7.61</v>
      </c>
      <c r="Y20" s="142">
        <f t="shared" si="28"/>
        <v>5.46</v>
      </c>
      <c r="Z20" s="142">
        <f>Y20+LOOKUP(V20,Sheet2!A$3:A$24,Sheet2!J$3:J$24)</f>
        <v>5.8</v>
      </c>
      <c r="AA20" s="142">
        <f t="shared" si="6"/>
        <v>6.87</v>
      </c>
      <c r="AB20" s="142">
        <f t="shared" si="29"/>
        <v>7.35</v>
      </c>
      <c r="AC20" s="142">
        <f t="shared" si="30"/>
        <v>5.356</v>
      </c>
      <c r="AD20" s="142">
        <f>AC20+LOOKUP(V20,Sheet2!A$3:A$24,Sheet2!J$3:J$24)</f>
        <v>5.696</v>
      </c>
      <c r="AE20" s="142">
        <f t="shared" si="7"/>
        <v>1.81</v>
      </c>
      <c r="AF20" s="142">
        <f t="shared" si="8"/>
        <v>1.654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2.33</v>
      </c>
      <c r="AM20" s="142">
        <f t="shared" si="10"/>
        <v>2.174</v>
      </c>
      <c r="AN20" s="142">
        <f t="shared" si="11"/>
        <v>2.252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27.9248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4.34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0.969</v>
      </c>
      <c r="AV20" s="158">
        <f>IF(AND(AE20&gt;3.5,AF20&gt;3.5),LOOKUP(Sheet1!V20,Sheet2!A$3:A$24,Sheet2!W$3:W$24),LOOKUP(V20,Sheet2!A$3:A$24,Sheet2!V$3:V$24))*G20</f>
        <v>1.22043966852445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10.9364453835296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9.3248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64.64</v>
      </c>
      <c r="BC20" s="161">
        <f t="shared" si="13"/>
        <v>56.4266666666667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27.9248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27.9248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6.24</v>
      </c>
      <c r="BV20" s="52">
        <f t="shared" si="20"/>
        <v>3.43</v>
      </c>
      <c r="BW20" s="32">
        <f t="shared" si="21"/>
        <v>10</v>
      </c>
    </row>
    <row r="21" spans="1:75">
      <c r="A21" s="32" t="s">
        <v>79</v>
      </c>
      <c r="B21" s="32">
        <v>7.35</v>
      </c>
      <c r="D21" s="103">
        <f t="shared" si="25"/>
        <v>6.87</v>
      </c>
      <c r="E21" s="103">
        <v>7.35</v>
      </c>
      <c r="F21" s="103">
        <v>5.356</v>
      </c>
      <c r="G21" s="32">
        <v>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6.87</v>
      </c>
      <c r="X21" s="142">
        <f t="shared" si="27"/>
        <v>7.35</v>
      </c>
      <c r="Y21" s="142">
        <f t="shared" si="28"/>
        <v>5.356</v>
      </c>
      <c r="Z21" s="142">
        <f>Y21+LOOKUP(V21,Sheet2!A$3:A$24,Sheet2!J$3:J$24)</f>
        <v>5.696</v>
      </c>
      <c r="AA21" s="142">
        <f t="shared" si="6"/>
        <v>6.88</v>
      </c>
      <c r="AB21" s="142">
        <f t="shared" si="29"/>
        <v>7.36</v>
      </c>
      <c r="AC21" s="142">
        <f t="shared" si="30"/>
        <v>5.293</v>
      </c>
      <c r="AD21" s="142">
        <f>AC21+LOOKUP(V21,Sheet2!A$3:A$24,Sheet2!J$3:J$24)</f>
        <v>5.633</v>
      </c>
      <c r="AE21" s="142">
        <f t="shared" si="7"/>
        <v>1.654</v>
      </c>
      <c r="AF21" s="142">
        <f t="shared" si="8"/>
        <v>1.727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2.174</v>
      </c>
      <c r="AM21" s="142">
        <f t="shared" si="10"/>
        <v>2.247</v>
      </c>
      <c r="AN21" s="142">
        <f t="shared" si="11"/>
        <v>2.2105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16.44612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2.604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0.5814</v>
      </c>
      <c r="AV21" s="158">
        <f>IF(AND(AE21&gt;3.5,AF21&gt;3.5),LOOKUP(Sheet1!V21,Sheet2!A$3:A$24,Sheet2!W$3:W$24),LOOKUP(V21,Sheet2!A$3:A$24,Sheet2!V$3:V$24))*G21</f>
        <v>0.73226380111467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6.56186723011778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5.28612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38.286</v>
      </c>
      <c r="BC21" s="161">
        <f t="shared" si="13"/>
        <v>33.524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16.44612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16.44612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6.074</v>
      </c>
      <c r="BV21" s="52">
        <f t="shared" si="20"/>
        <v>3.347</v>
      </c>
      <c r="BW21" s="32">
        <f t="shared" si="21"/>
        <v>6</v>
      </c>
    </row>
    <row r="22" spans="1:75">
      <c r="A22" s="32" t="s">
        <v>80</v>
      </c>
      <c r="B22" s="32">
        <v>7.36</v>
      </c>
      <c r="D22" s="103">
        <f t="shared" si="25"/>
        <v>6.88</v>
      </c>
      <c r="E22" s="103">
        <v>7.36</v>
      </c>
      <c r="F22" s="103">
        <v>5.293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5" t="s">
        <v>83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6"/>
      <c r="AA2" s="71" t="s">
        <v>86</v>
      </c>
      <c r="AB2" s="85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8" t="s">
        <v>111</v>
      </c>
      <c r="AP2" s="99" t="s">
        <v>112</v>
      </c>
      <c r="AQ2" s="99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11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3" t="s">
        <v>90</v>
      </c>
      <c r="F32" s="83" t="s">
        <v>120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6.944</v>
      </c>
      <c r="E4" s="39"/>
      <c r="F4" s="39"/>
      <c r="P4" s="34"/>
      <c r="Q4" s="33" t="s">
        <v>43</v>
      </c>
      <c r="R4" s="37" t="s">
        <v>165</v>
      </c>
      <c r="S4" s="56">
        <f>D4</f>
        <v>6.944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60.188835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60.188835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36.9322126136474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41">
        <f>D8+D10</f>
        <v>36.9322126136474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0</v>
      </c>
    </row>
    <row r="8" ht="15" customHeight="1" spans="1:21">
      <c r="A8" s="44"/>
      <c r="B8" s="33" t="s">
        <v>168</v>
      </c>
      <c r="C8" s="37" t="s">
        <v>165</v>
      </c>
      <c r="D8" s="38">
        <f>(SUM(Sheet1!AX:AX)+SUM(Sheet1!AY:AY))*D1</f>
        <v>22.3212926136474</v>
      </c>
      <c r="E8" s="42"/>
      <c r="F8" s="42"/>
      <c r="G8" s="29"/>
      <c r="H8" s="29"/>
      <c r="J8" s="29"/>
      <c r="P8" s="45"/>
      <c r="Q8" s="33" t="s">
        <v>170</v>
      </c>
      <c r="R8" s="37" t="s">
        <v>165</v>
      </c>
      <c r="S8" s="56">
        <f>D11</f>
        <v>7.45306892047111</v>
      </c>
      <c r="T8" s="29"/>
      <c r="U8" s="29"/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0</v>
      </c>
      <c r="E9" s="42"/>
      <c r="F9" s="42"/>
      <c r="G9" s="29"/>
      <c r="H9" s="29"/>
      <c r="J9" s="29"/>
      <c r="P9" s="40" t="s">
        <v>171</v>
      </c>
      <c r="Q9" s="33" t="s">
        <v>52</v>
      </c>
      <c r="R9" s="37" t="s">
        <v>172</v>
      </c>
      <c r="S9" s="56">
        <f>D12</f>
        <v>121.886</v>
      </c>
    </row>
    <row r="10" ht="15" customHeight="1" spans="1:20">
      <c r="A10" s="44"/>
      <c r="B10" s="33" t="s">
        <v>173</v>
      </c>
      <c r="C10" s="37" t="s">
        <v>165</v>
      </c>
      <c r="D10" s="38">
        <f>SUM(Sheet1!AZ:AZ)*D1</f>
        <v>14.61092</v>
      </c>
      <c r="E10" s="42"/>
      <c r="F10" s="42"/>
      <c r="G10" s="29"/>
      <c r="H10" s="29"/>
      <c r="J10" s="29"/>
      <c r="P10" s="40"/>
      <c r="Q10" s="33" t="s">
        <v>53</v>
      </c>
      <c r="R10" s="37" t="s">
        <v>174</v>
      </c>
      <c r="S10" s="56">
        <f>F13</f>
        <v>3.47254693333333</v>
      </c>
      <c r="T10" s="29"/>
    </row>
    <row r="11" ht="15" customHeight="1" spans="1:19">
      <c r="A11" s="45"/>
      <c r="B11" s="33" t="s">
        <v>170</v>
      </c>
      <c r="C11" s="37" t="s">
        <v>165</v>
      </c>
      <c r="D11" s="38">
        <f>SUM(Sheet1!BA:BA)*D1</f>
        <v>7.45306892047111</v>
      </c>
      <c r="E11" s="42"/>
      <c r="F11" s="42"/>
      <c r="G11" s="29"/>
      <c r="H11" s="29"/>
      <c r="J11" s="29"/>
      <c r="P11" s="40"/>
      <c r="Q11" s="33" t="s">
        <v>175</v>
      </c>
      <c r="R11" s="37" t="s">
        <v>174</v>
      </c>
      <c r="S11" s="56">
        <f>F14</f>
        <v>0</v>
      </c>
    </row>
    <row r="12" ht="15" customHeight="1" spans="1:19">
      <c r="A12" s="40" t="s">
        <v>171</v>
      </c>
      <c r="B12" s="33" t="s">
        <v>52</v>
      </c>
      <c r="C12" s="37" t="s">
        <v>172</v>
      </c>
      <c r="D12" s="38">
        <f>SUM(Sheet1!BB:BB)*D1</f>
        <v>121.886</v>
      </c>
      <c r="E12" s="42"/>
      <c r="F12" s="42"/>
      <c r="G12" s="29"/>
      <c r="H12" s="29"/>
      <c r="J12" s="29"/>
      <c r="P12" s="40"/>
      <c r="Q12" s="33" t="s">
        <v>176</v>
      </c>
      <c r="R12" s="37" t="s">
        <v>174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177</v>
      </c>
      <c r="D13" s="38">
        <f>SUM(Sheet1!BC:BC)*D1</f>
        <v>110.590666666667</v>
      </c>
      <c r="E13" s="37" t="s">
        <v>174</v>
      </c>
      <c r="F13" s="46">
        <f>D13*Sheet3!$Q$13</f>
        <v>3.47254693333333</v>
      </c>
      <c r="G13" s="29"/>
      <c r="H13" s="29"/>
      <c r="J13" s="29"/>
      <c r="P13" s="40"/>
      <c r="Q13" s="33" t="s">
        <v>178</v>
      </c>
      <c r="R13" s="37" t="s">
        <v>174</v>
      </c>
      <c r="S13" s="56">
        <f t="shared" si="0"/>
        <v>0</v>
      </c>
    </row>
    <row r="14" ht="15" customHeight="1" spans="1:19">
      <c r="A14" s="40"/>
      <c r="B14" s="33" t="s">
        <v>175</v>
      </c>
      <c r="C14" s="37" t="s">
        <v>179</v>
      </c>
      <c r="D14" s="38">
        <f>SUM(Sheet1!BD:BD)*D1</f>
        <v>0</v>
      </c>
      <c r="E14" s="37" t="s">
        <v>174</v>
      </c>
      <c r="F14" s="38">
        <f>D14*Sheet3!$Q$1*6</f>
        <v>0</v>
      </c>
      <c r="G14" s="29"/>
      <c r="H14" s="29"/>
      <c r="J14" s="29"/>
      <c r="P14" s="40"/>
      <c r="Q14" s="33" t="s">
        <v>180</v>
      </c>
      <c r="R14" s="37" t="s">
        <v>174</v>
      </c>
      <c r="S14" s="56">
        <f t="shared" si="0"/>
        <v>0</v>
      </c>
    </row>
    <row r="15" ht="15" customHeight="1" spans="1:19">
      <c r="A15" s="40"/>
      <c r="B15" s="33" t="s">
        <v>176</v>
      </c>
      <c r="C15" s="37" t="s">
        <v>179</v>
      </c>
      <c r="D15" s="38">
        <f>SUM(Sheet1!BE:BE)*D1</f>
        <v>0</v>
      </c>
      <c r="E15" s="37" t="s">
        <v>174</v>
      </c>
      <c r="F15" s="38">
        <f>D15*Sheet3!$Q$1*9</f>
        <v>0</v>
      </c>
      <c r="G15" s="29"/>
      <c r="H15" s="29"/>
      <c r="J15" s="29"/>
      <c r="P15" s="40"/>
      <c r="Q15" s="33" t="s">
        <v>181</v>
      </c>
      <c r="R15" s="37" t="s">
        <v>174</v>
      </c>
      <c r="S15" s="56">
        <f t="shared" si="0"/>
        <v>0</v>
      </c>
    </row>
    <row r="16" ht="15" customHeight="1" spans="1:19">
      <c r="A16" s="40"/>
      <c r="B16" s="33" t="s">
        <v>178</v>
      </c>
      <c r="C16" s="37" t="s">
        <v>179</v>
      </c>
      <c r="D16" s="38">
        <f>SUM(Sheet1!BF:BF)*D1</f>
        <v>0</v>
      </c>
      <c r="E16" s="37" t="s">
        <v>174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182</v>
      </c>
      <c r="R16" s="51" t="s">
        <v>177</v>
      </c>
      <c r="S16" s="38">
        <f>D23</f>
        <v>0</v>
      </c>
    </row>
    <row r="17" ht="15" customHeight="1" spans="1:19">
      <c r="A17" s="40"/>
      <c r="B17" s="33" t="s">
        <v>180</v>
      </c>
      <c r="C17" s="37" t="s">
        <v>179</v>
      </c>
      <c r="D17" s="38">
        <f>SUM(Sheet1!BG:BG)*D1</f>
        <v>0</v>
      </c>
      <c r="E17" s="37" t="s">
        <v>174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52">
        <f>D24</f>
        <v>60.188835</v>
      </c>
    </row>
    <row r="18" ht="15" customHeight="1" spans="1:19">
      <c r="A18" s="40"/>
      <c r="B18" s="33" t="s">
        <v>58</v>
      </c>
      <c r="C18" s="37" t="s">
        <v>177</v>
      </c>
      <c r="D18" s="38">
        <f>SUM(Sheet1!BH:BH)*D1</f>
        <v>0</v>
      </c>
      <c r="E18" s="37" t="s">
        <v>174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183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182</v>
      </c>
      <c r="C23" s="51" t="s">
        <v>177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60.188835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185</v>
      </c>
      <c r="D2" s="5"/>
      <c r="E2" s="5"/>
      <c r="F2" s="5"/>
      <c r="G2" s="5"/>
      <c r="H2" s="5"/>
      <c r="I2" s="5"/>
      <c r="J2" s="5"/>
      <c r="K2" s="13" t="s">
        <v>186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187</v>
      </c>
      <c r="X2" s="17"/>
      <c r="Z2" s="5" t="s">
        <v>188</v>
      </c>
    </row>
    <row r="3" spans="1:26">
      <c r="A3" s="5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202</v>
      </c>
      <c r="O3" s="5" t="s">
        <v>203</v>
      </c>
      <c r="P3" s="5" t="s">
        <v>204</v>
      </c>
      <c r="Q3" s="5" t="s">
        <v>205</v>
      </c>
      <c r="R3" s="5" t="s">
        <v>206</v>
      </c>
      <c r="S3" s="5" t="s">
        <v>207</v>
      </c>
      <c r="T3" s="5" t="s">
        <v>208</v>
      </c>
      <c r="U3" s="5" t="s">
        <v>209</v>
      </c>
      <c r="V3" s="5" t="s">
        <v>210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185</v>
      </c>
      <c r="D11" s="5"/>
      <c r="E11" s="5"/>
      <c r="F11" s="5"/>
      <c r="G11" s="5" t="s">
        <v>186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187</v>
      </c>
      <c r="P11" s="17"/>
      <c r="R11" s="5" t="s">
        <v>188</v>
      </c>
    </row>
    <row r="12" spans="1:18">
      <c r="A12" s="5" t="s">
        <v>189</v>
      </c>
      <c r="B12" s="5" t="s">
        <v>190</v>
      </c>
      <c r="C12" s="5" t="s">
        <v>191</v>
      </c>
      <c r="D12" s="5" t="s">
        <v>192</v>
      </c>
      <c r="E12" s="5" t="s">
        <v>194</v>
      </c>
      <c r="F12" s="5" t="s">
        <v>195</v>
      </c>
      <c r="G12" s="5" t="s">
        <v>199</v>
      </c>
      <c r="H12" s="5" t="s">
        <v>193</v>
      </c>
      <c r="I12" s="5" t="s">
        <v>200</v>
      </c>
      <c r="J12" s="5" t="s">
        <v>196</v>
      </c>
      <c r="K12" s="5" t="s">
        <v>197</v>
      </c>
      <c r="L12" s="5" t="s">
        <v>198</v>
      </c>
      <c r="M12" s="5" t="s">
        <v>209</v>
      </c>
      <c r="N12" s="5" t="s">
        <v>210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213</v>
      </c>
      <c r="D18" s="9"/>
      <c r="E18" s="9"/>
      <c r="F18" s="9"/>
      <c r="G18" s="9" t="s">
        <v>214</v>
      </c>
      <c r="H18" s="9"/>
      <c r="I18" s="9"/>
      <c r="J18" s="9"/>
      <c r="K18" s="17" t="s">
        <v>86</v>
      </c>
      <c r="L18" s="17" t="s">
        <v>187</v>
      </c>
      <c r="M18" s="17"/>
      <c r="N18" s="21"/>
      <c r="O18" s="17" t="s">
        <v>188</v>
      </c>
    </row>
    <row r="19" spans="1:15">
      <c r="A19" s="9" t="s">
        <v>189</v>
      </c>
      <c r="B19" s="9" t="s">
        <v>190</v>
      </c>
      <c r="C19" s="9" t="s">
        <v>191</v>
      </c>
      <c r="D19" s="9" t="s">
        <v>192</v>
      </c>
      <c r="E19" s="9" t="s">
        <v>194</v>
      </c>
      <c r="F19" s="9" t="s">
        <v>195</v>
      </c>
      <c r="G19" s="9" t="s">
        <v>199</v>
      </c>
      <c r="H19" s="9" t="s">
        <v>193</v>
      </c>
      <c r="I19" s="9" t="s">
        <v>196</v>
      </c>
      <c r="J19" s="9" t="s">
        <v>197</v>
      </c>
      <c r="K19" s="9" t="s">
        <v>209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2023-06-05T01:57:19Z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